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1208" yWindow="72" windowWidth="13992" windowHeight="12192"/>
  </bookViews>
  <sheets>
    <sheet name="ЛОТ 202B Арматура к СИП" sheetId="1" r:id="rId1"/>
  </sheets>
  <calcPr calcId="144525"/>
</workbook>
</file>

<file path=xl/calcChain.xml><?xml version="1.0" encoding="utf-8"?>
<calcChain xmlns="http://schemas.openxmlformats.org/spreadsheetml/2006/main">
  <c r="D34" i="1" l="1"/>
  <c r="D31" i="1"/>
  <c r="D29" i="1"/>
  <c r="D28" i="1"/>
  <c r="D26" i="1"/>
  <c r="D20" i="1"/>
  <c r="D19" i="1"/>
  <c r="D17" i="1"/>
  <c r="D15" i="1"/>
  <c r="D13" i="1"/>
  <c r="D11" i="1"/>
  <c r="D8" i="1"/>
  <c r="D9" i="1"/>
  <c r="D7" i="1"/>
  <c r="D32" i="1" l="1"/>
  <c r="D24" i="1"/>
  <c r="D23" i="1"/>
  <c r="D22" i="1"/>
</calcChain>
</file>

<file path=xl/sharedStrings.xml><?xml version="1.0" encoding="utf-8"?>
<sst xmlns="http://schemas.openxmlformats.org/spreadsheetml/2006/main" count="97" uniqueCount="63">
  <si>
    <t>№ п/п</t>
  </si>
  <si>
    <t>Наименование</t>
  </si>
  <si>
    <t>Технические требования и характеристики</t>
  </si>
  <si>
    <t>Вид транспорта</t>
  </si>
  <si>
    <t>Точка поставки, адрес</t>
  </si>
  <si>
    <t>Кронштейн анкерный</t>
  </si>
  <si>
    <t>Максимальная нагрузка
- не менее 1000 даН для сечений 25-35мм2;
- не менее 1500 даН для сечений 50-70 мм2;
- не менее 2200 даН для сечений 95мм2.
Корпус зажима – экструдированный профиль из алюминиевого сплава. 
Клинья и вкладыши – из диэлектрического материала.</t>
  </si>
  <si>
    <t>Зажим анкерный для крепления СИП с изолированным несущим нулевым проводником</t>
  </si>
  <si>
    <t>Зажим анкерный для проводов ввода</t>
  </si>
  <si>
    <t>Комплект промежуточной подвески для СИП с изолированным несущим нулевым проводником</t>
  </si>
  <si>
    <t>Плашечный зажим</t>
  </si>
  <si>
    <t>Герметичный ответвительный  зажим с одновременной затяжкой болта</t>
  </si>
  <si>
    <t>Влагозащищенный ответвительный  зажим с раздельной затяжкой болтов</t>
  </si>
  <si>
    <t>Крепежные изделия</t>
  </si>
  <si>
    <t>Дистанционный фиксатор</t>
  </si>
  <si>
    <t>Стяжной ремешок</t>
  </si>
  <si>
    <t>Сечение магистраль/ответвление
- 6-150/4-35 мм2.
Затягивающий болт или гайка электрически изолированы от контактных пластин.
Демотаж возможен (повторный монтаж не допускается).
Срывная головка шестигранная – из алюминиевого сплава.</t>
  </si>
  <si>
    <t>Арматура для СИП до 1 кВ (СИП-1, СИП-2, СИП-4)</t>
  </si>
  <si>
    <t>Разрушающая нагрузка
- в диапазоне от 1500 до 1700 даН (для жил сечением 25-70 мм2);
- в диапазоне от 2000 до 2200 даН (для жил сечением 95-150 мм2);.
Наличие отверстия под крепежный болт  или шпильку.
Материал – антикоррозионный сплав.
Крепление одним болтом или монтажной лентой.</t>
  </si>
  <si>
    <t xml:space="preserve">
Разрушающая нагрузка
- в диапазоне от 350 до 500 даН для сечений 2х16-4х25 мм2.
Допустимый пролет до 40 метров. 
Возможность крепления на крюк и в кольцо (скоба крепления съемная).</t>
  </si>
  <si>
    <t xml:space="preserve">Сечение: 25-95 мм2
Комплект – разборный.
Разрушающая нагрузка
- в диапазоне от 1200 до 1400 даН.
В кронштейне наличие выступа под крюк монтажного раскаточного ролика.
Материал кронштейна – антикоррозионный сплав
В поддерживающем зажиме наличие элемента ограниченной прочности.
Крепление кронштейна одним болтом или монтажной лентой.
Монтаж зажима – без инструмента.
</t>
  </si>
  <si>
    <t>Сечение магистраль/ответвление
- 10-150/10-150.
Материал – антикоррозионный сплав.
Устанавливается на заземляющих спусках опор.</t>
  </si>
  <si>
    <t>Диаметр жгута СИП: 12-55мм.
Расстояние жгута СИП от стены - не менее 60мм.
Поставляется в комплекте со стяжным ремешком. 
Выполнен из диэлектрического материала, не содержит деталей подверженных коррозии.</t>
  </si>
  <si>
    <t>Приложение к ТЗ на поставку  арматуры к СИП. Лот № 202B</t>
  </si>
  <si>
    <t>Срок поставки*</t>
  </si>
  <si>
    <t xml:space="preserve">*в календарных днях, с момента заключения договора </t>
  </si>
  <si>
    <t>Ширина - не менее 20 мм.
Толщина - не менее 0,7 мм.
Длина в кассете - не менее 50 м.
Разрывная прочность
750-850 Н/мм2,
Поставка в пластиковой кассете с ручкой для переноса. 
Кромка ленты – обработанная.</t>
  </si>
  <si>
    <t>Количество в упаковке - 100 шт. Максимальная нагрузка –
в диапазоне от 800 до 850 даН.
Материал – нержавеющая сталь.
Допускает крепление лентой в два оборота.</t>
  </si>
  <si>
    <t>Количество в упаковке -100 шт.       Диаметр: 10-62мм.
Длина: 175-255мм.
Ширина - не менее 8мм.
Разрушающая нагрузка - не менее 30 даН.
Устойчив к ультрафиолетовому излучению.</t>
  </si>
  <si>
    <t>Ремонт</t>
  </si>
  <si>
    <t>ж/д, авто</t>
  </si>
  <si>
    <t>г. Смоленск, ул. Индустриальная, д. 5</t>
  </si>
  <si>
    <t>Сечение магистраль/ответвление -
25-150/25-150 мм2.
Затягивающий болт или гайка электрически изолированы от контактных пластин.  Демонтаж возможен (повторный монтаж не допускается). Срывная головка шестигранная - из алюминиевого сплава.</t>
  </si>
  <si>
    <t>Гермитичный ответвительный  зажим с одновременной затяжкой болтов</t>
  </si>
  <si>
    <t>Сечение магистраль/ответвление -
6-95/1,5-6 мм2.
Затягивающий болт или гайка электрически изолированы от контактных пластин.  Демонтаж возможен (повторный монтаж не допускается). Срывная головка шестигранная - из алюминиевого сплава. Для подключения в цоколях опор.</t>
  </si>
  <si>
    <t>Малогабаритный ответвительный зажим с одновременной затяжкой болта для уличного светильника                        Р616</t>
  </si>
  <si>
    <t>Сечение магистраль/ответвление -
16-120/6-25 мм2.
Затягивающий болт на магистральном проводе со срывной головкой из алюминиевого сплава.</t>
  </si>
  <si>
    <t>Фасадное крепление</t>
  </si>
  <si>
    <t>Разрушающая нагрузка 0,12 кН. Диаметр проводов 18-55 мм. Расстояние от стены (D) 60 мм. Материал - пластмасса устойчивая к атмосферным воздействиям и ультрафиолетовому излучению. Для крепления СИП 2х16-3х150+95 на каменных, кирпичных и бетонных стенах.</t>
  </si>
  <si>
    <t xml:space="preserve">Стяжной ремешок            </t>
  </si>
  <si>
    <t xml:space="preserve">Дистанционный фиксатор для прокладки СИП по стенам зданий                   </t>
  </si>
  <si>
    <t xml:space="preserve">Бугель для монтажной ленты      </t>
  </si>
  <si>
    <t xml:space="preserve">Монтажная стальная лента            </t>
  </si>
  <si>
    <t xml:space="preserve">Плашечный зажим          </t>
  </si>
  <si>
    <t xml:space="preserve">Ответвительный зажим с одновременной затяжкой болта для магистрали       </t>
  </si>
  <si>
    <t xml:space="preserve">Ответвительный зажим для ответвления  магистральных СИП от ВЛН              </t>
  </si>
  <si>
    <t xml:space="preserve">Ответвительный зажим с раздельной затяжкой болтов на магистральной и ответвительной части для проводов ввода в дом         </t>
  </si>
  <si>
    <t xml:space="preserve">Ответвительный зажим для ответвления проводов ввода в дом от ВЛН                        </t>
  </si>
  <si>
    <t xml:space="preserve">Ответвительный зажим с одновременной затяжкой болта для проводов ввода в дом                                  </t>
  </si>
  <si>
    <t xml:space="preserve">Комплект промежуточной подвески СИП            </t>
  </si>
  <si>
    <t xml:space="preserve">Зажим анкерный для проводов ввода       </t>
  </si>
  <si>
    <t xml:space="preserve">Зажим анкерный магистральный           </t>
  </si>
  <si>
    <t xml:space="preserve">Кронштейн анкерный для ответвлений                          </t>
  </si>
  <si>
    <t xml:space="preserve">Кронштейн анкерный для ответвлений                            </t>
  </si>
  <si>
    <t xml:space="preserve">Кронштейн анкерный магистральный             </t>
  </si>
  <si>
    <t>Всего, шт.</t>
  </si>
  <si>
    <t xml:space="preserve">Сечение магистраль/ответвление -
35-95/4-54 мм2.
Затягивающий болт на магистральной части  со срывной головкой из алюминиевого сплава.
Зажим допускает многократное подключение и отключение ответвляемых проводов не снимая зажим с магистрального провода.
</t>
  </si>
  <si>
    <t>Предельная нагрузка -  220 даН
Материал – антикоррозионный сплав.
Крепление на опору - одним болтом или монтажной лентой.</t>
  </si>
  <si>
    <t>Предельная нагрузка - 400 даН
Материал – антикоррозионный сплав.
Крепление на опору - одним болтом или монтажной лентой.</t>
  </si>
  <si>
    <t>Сечение магистраль/ответвление -
35-95/4-54 мм2.
Магистральный провод и провод ввода затягиваются раздельно.
Затягивающий болт на магистральной части  со срывной головкой из алюминиевого сплава.
Зажим допускает многократное подключение и отключение ответвляемых проводов.
Возможны варианты конструктивного исполнения зажимов на 2 ответвления.
Зажим имеет защитный чехол. Колпачок защитного чехла может быть поставлен на место только после срыва головки.</t>
  </si>
  <si>
    <t>Хоз.способ (1518 - строка ГКПЗ)</t>
  </si>
  <si>
    <t xml:space="preserve">Хоз.способ (1513 - Строка ГКПЗ) </t>
  </si>
  <si>
    <t>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</si>
</sst>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0" fillId="0" borderId="0" xfId="0" applyFont="1"/>
    <xf numFmtId="0" fontId="3" fillId="0" borderId="0" xfId="0" applyFont="1"/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</cellXfs>
  <cellStyles count="2">
    <cellStyle name="Обычный" xfId="0" builtinId="0"/>
    <cellStyle name="Обычный 2 2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K36"/>
  <sheetViews>
    <sheetView tabSelected="1" zoomScale="85" zoomScaleNormal="85" workbookViewId="0">
      <pane xSplit="1" ySplit="4" topLeftCell="B20" activePane="bottomRight" state="frozen"/>
      <selection pane="topRight" activeCell="B1" sqref="B1"/>
      <selection pane="bottomLeft" activeCell="A3" sqref="A3"/>
      <selection pane="bottomRight" activeCell="E32" sqref="E32:F32"/>
    </sheetView>
  </sheetViews>
  <sheetFormatPr defaultRowHeight="14.4" x14ac:dyDescent="0.3"/>
  <cols>
    <col min="1" max="1" width="7.109375" style="1" customWidth="1"/>
    <col min="2" max="2" width="24.88671875" style="1" customWidth="1"/>
    <col min="3" max="3" width="43" style="1" customWidth="1"/>
    <col min="4" max="4" width="14.109375" style="1" customWidth="1"/>
    <col min="5" max="5" width="14.33203125" style="1" customWidth="1"/>
    <col min="6" max="6" width="14" style="1" customWidth="1"/>
    <col min="7" max="7" width="12.6640625" style="1" customWidth="1"/>
    <col min="8" max="8" width="13" style="1" customWidth="1"/>
    <col min="9" max="9" width="12.6640625" customWidth="1"/>
    <col min="10" max="10" width="13.6640625" customWidth="1"/>
    <col min="11" max="11" width="15.5546875" customWidth="1"/>
    <col min="12" max="12" width="6.33203125" customWidth="1"/>
  </cols>
  <sheetData>
    <row r="1" spans="1:11" x14ac:dyDescent="0.3">
      <c r="A1" s="2"/>
      <c r="B1" s="2"/>
      <c r="C1" s="2"/>
      <c r="D1" s="2"/>
      <c r="E1" s="2"/>
      <c r="F1" s="2"/>
      <c r="G1" s="2"/>
      <c r="H1" s="2"/>
      <c r="I1" s="2"/>
      <c r="J1" s="13" t="s">
        <v>23</v>
      </c>
      <c r="K1" s="13"/>
    </row>
    <row r="2" spans="1:11" x14ac:dyDescent="0.3">
      <c r="A2" s="2"/>
      <c r="B2" s="2"/>
      <c r="C2" s="2"/>
      <c r="D2" s="2"/>
      <c r="E2" s="2"/>
      <c r="F2" s="2"/>
      <c r="G2" s="2"/>
      <c r="H2" s="2"/>
      <c r="I2" s="2"/>
      <c r="J2" s="13"/>
      <c r="K2" s="13"/>
    </row>
    <row r="3" spans="1:1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38.25" customHeight="1" x14ac:dyDescent="0.3">
      <c r="A4" s="3" t="s">
        <v>0</v>
      </c>
      <c r="B4" s="3" t="s">
        <v>1</v>
      </c>
      <c r="C4" s="4" t="s">
        <v>2</v>
      </c>
      <c r="D4" s="4" t="s">
        <v>55</v>
      </c>
      <c r="E4" s="11" t="s">
        <v>61</v>
      </c>
      <c r="F4" s="11" t="s">
        <v>60</v>
      </c>
      <c r="G4" s="11" t="s">
        <v>29</v>
      </c>
      <c r="H4" s="11" t="s">
        <v>62</v>
      </c>
      <c r="I4" s="5" t="s">
        <v>24</v>
      </c>
      <c r="J4" s="4" t="s">
        <v>3</v>
      </c>
      <c r="K4" s="4" t="s">
        <v>4</v>
      </c>
    </row>
    <row r="5" spans="1:11" x14ac:dyDescent="0.3">
      <c r="A5" s="14" t="s">
        <v>17</v>
      </c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 ht="15.75" customHeight="1" x14ac:dyDescent="0.3">
      <c r="A6" s="16" t="s">
        <v>5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ht="161.25" customHeight="1" x14ac:dyDescent="0.3">
      <c r="A7" s="6">
        <v>1</v>
      </c>
      <c r="B7" s="6" t="s">
        <v>54</v>
      </c>
      <c r="C7" s="7" t="s">
        <v>18</v>
      </c>
      <c r="D7" s="12">
        <f>SUM(E7:H7)</f>
        <v>845</v>
      </c>
      <c r="E7" s="6">
        <v>560</v>
      </c>
      <c r="F7" s="6">
        <v>255</v>
      </c>
      <c r="G7" s="6">
        <v>0</v>
      </c>
      <c r="H7" s="6">
        <v>30</v>
      </c>
      <c r="I7" s="6">
        <v>60</v>
      </c>
      <c r="J7" s="6" t="s">
        <v>30</v>
      </c>
      <c r="K7" s="6" t="s">
        <v>31</v>
      </c>
    </row>
    <row r="8" spans="1:11" ht="93" customHeight="1" x14ac:dyDescent="0.3">
      <c r="A8" s="6">
        <v>2</v>
      </c>
      <c r="B8" s="6" t="s">
        <v>53</v>
      </c>
      <c r="C8" s="7" t="s">
        <v>58</v>
      </c>
      <c r="D8" s="12">
        <f t="shared" ref="D8:D9" si="0">SUM(E8:H8)</f>
        <v>730</v>
      </c>
      <c r="E8" s="6">
        <v>0</v>
      </c>
      <c r="F8" s="6">
        <v>730</v>
      </c>
      <c r="G8" s="6">
        <v>0</v>
      </c>
      <c r="H8" s="6">
        <v>0</v>
      </c>
      <c r="I8" s="6">
        <v>60</v>
      </c>
      <c r="J8" s="6" t="s">
        <v>30</v>
      </c>
      <c r="K8" s="6" t="s">
        <v>31</v>
      </c>
    </row>
    <row r="9" spans="1:11" ht="93" customHeight="1" x14ac:dyDescent="0.3">
      <c r="A9" s="6">
        <v>3</v>
      </c>
      <c r="B9" s="6" t="s">
        <v>52</v>
      </c>
      <c r="C9" s="7" t="s">
        <v>57</v>
      </c>
      <c r="D9" s="12">
        <f t="shared" si="0"/>
        <v>800</v>
      </c>
      <c r="E9" s="6">
        <v>0</v>
      </c>
      <c r="F9" s="6">
        <v>0</v>
      </c>
      <c r="G9" s="6">
        <v>0</v>
      </c>
      <c r="H9" s="6">
        <v>800</v>
      </c>
      <c r="I9" s="6">
        <v>60</v>
      </c>
      <c r="J9" s="6" t="s">
        <v>30</v>
      </c>
      <c r="K9" s="6" t="s">
        <v>31</v>
      </c>
    </row>
    <row r="10" spans="1:11" ht="15.75" customHeight="1" x14ac:dyDescent="0.3">
      <c r="A10" s="16" t="s">
        <v>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56" x14ac:dyDescent="0.3">
      <c r="A11" s="6">
        <v>4</v>
      </c>
      <c r="B11" s="6" t="s">
        <v>51</v>
      </c>
      <c r="C11" s="7" t="s">
        <v>6</v>
      </c>
      <c r="D11" s="12">
        <f>SUM(E11:H11)</f>
        <v>810</v>
      </c>
      <c r="E11" s="6">
        <v>560</v>
      </c>
      <c r="F11" s="6">
        <v>250</v>
      </c>
      <c r="G11" s="6">
        <v>0</v>
      </c>
      <c r="H11" s="6">
        <v>0</v>
      </c>
      <c r="I11" s="6">
        <v>60</v>
      </c>
      <c r="J11" s="6" t="s">
        <v>30</v>
      </c>
      <c r="K11" s="6" t="s">
        <v>31</v>
      </c>
    </row>
    <row r="12" spans="1:11" ht="15.75" customHeight="1" x14ac:dyDescent="0.3">
      <c r="A12" s="16" t="s">
        <v>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 ht="109.2" x14ac:dyDescent="0.3">
      <c r="A13" s="6">
        <v>5</v>
      </c>
      <c r="B13" s="6" t="s">
        <v>50</v>
      </c>
      <c r="C13" s="7" t="s">
        <v>19</v>
      </c>
      <c r="D13" s="12">
        <f>SUM(E13:H13)</f>
        <v>2414</v>
      </c>
      <c r="E13" s="6">
        <v>0</v>
      </c>
      <c r="F13" s="6">
        <v>730</v>
      </c>
      <c r="G13" s="6">
        <v>1049</v>
      </c>
      <c r="H13" s="6">
        <v>635</v>
      </c>
      <c r="I13" s="6">
        <v>60</v>
      </c>
      <c r="J13" s="6" t="s">
        <v>30</v>
      </c>
      <c r="K13" s="6" t="s">
        <v>31</v>
      </c>
    </row>
    <row r="14" spans="1:11" ht="15.75" customHeight="1" x14ac:dyDescent="0.3">
      <c r="A14" s="16" t="s">
        <v>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pans="1:11" ht="217.5" customHeight="1" x14ac:dyDescent="0.3">
      <c r="A15" s="6">
        <v>6</v>
      </c>
      <c r="B15" s="6" t="s">
        <v>49</v>
      </c>
      <c r="C15" s="7" t="s">
        <v>20</v>
      </c>
      <c r="D15" s="12">
        <f>SUM(E15:H15)</f>
        <v>588</v>
      </c>
      <c r="E15" s="6">
        <v>280</v>
      </c>
      <c r="F15" s="6">
        <v>130</v>
      </c>
      <c r="G15" s="6">
        <v>28</v>
      </c>
      <c r="H15" s="6">
        <v>150</v>
      </c>
      <c r="I15" s="6">
        <v>60</v>
      </c>
      <c r="J15" s="6" t="s">
        <v>30</v>
      </c>
      <c r="K15" s="6" t="s">
        <v>31</v>
      </c>
    </row>
    <row r="16" spans="1:11" ht="15.75" customHeight="1" x14ac:dyDescent="0.3">
      <c r="A16" s="16" t="s">
        <v>11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1" ht="140.4" x14ac:dyDescent="0.3">
      <c r="A17" s="6">
        <v>7</v>
      </c>
      <c r="B17" s="6" t="s">
        <v>48</v>
      </c>
      <c r="C17" s="7" t="s">
        <v>16</v>
      </c>
      <c r="D17" s="12">
        <f>SUM(E17:H17)</f>
        <v>3615</v>
      </c>
      <c r="E17" s="6">
        <v>0</v>
      </c>
      <c r="F17" s="6">
        <v>2915</v>
      </c>
      <c r="G17" s="6">
        <v>0</v>
      </c>
      <c r="H17" s="6">
        <v>700</v>
      </c>
      <c r="I17" s="6">
        <v>60</v>
      </c>
      <c r="J17" s="6" t="s">
        <v>30</v>
      </c>
      <c r="K17" s="6" t="s">
        <v>31</v>
      </c>
    </row>
    <row r="18" spans="1:11" ht="15.75" customHeight="1" x14ac:dyDescent="0.3">
      <c r="A18" s="16" t="s">
        <v>12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1" ht="252.75" customHeight="1" x14ac:dyDescent="0.3">
      <c r="A19" s="6">
        <v>8</v>
      </c>
      <c r="B19" s="6" t="s">
        <v>46</v>
      </c>
      <c r="C19" s="7" t="s">
        <v>59</v>
      </c>
      <c r="D19" s="12">
        <f>SUM(E19:H19)</f>
        <v>1385</v>
      </c>
      <c r="E19" s="6">
        <v>1130</v>
      </c>
      <c r="F19" s="6">
        <v>255</v>
      </c>
      <c r="G19" s="6">
        <v>0</v>
      </c>
      <c r="H19" s="6">
        <v>0</v>
      </c>
      <c r="I19" s="6">
        <v>60</v>
      </c>
      <c r="J19" s="6" t="s">
        <v>30</v>
      </c>
      <c r="K19" s="6" t="s">
        <v>31</v>
      </c>
    </row>
    <row r="20" spans="1:11" ht="146.25" customHeight="1" x14ac:dyDescent="0.3">
      <c r="A20" s="6">
        <v>9</v>
      </c>
      <c r="B20" s="6" t="s">
        <v>45</v>
      </c>
      <c r="C20" s="7" t="s">
        <v>56</v>
      </c>
      <c r="D20" s="12">
        <f>SUM(E20:H20)</f>
        <v>787</v>
      </c>
      <c r="E20" s="10"/>
      <c r="F20" s="10"/>
      <c r="G20" s="6">
        <v>787</v>
      </c>
      <c r="H20" s="6">
        <v>0</v>
      </c>
      <c r="I20" s="6">
        <v>60</v>
      </c>
      <c r="J20" s="6" t="s">
        <v>30</v>
      </c>
      <c r="K20" s="6" t="s">
        <v>31</v>
      </c>
    </row>
    <row r="21" spans="1:11" ht="15.75" customHeight="1" x14ac:dyDescent="0.3">
      <c r="A21" s="17" t="s">
        <v>33</v>
      </c>
      <c r="B21" s="18"/>
      <c r="C21" s="18"/>
      <c r="D21" s="18"/>
      <c r="E21" s="18"/>
      <c r="F21" s="18"/>
      <c r="G21" s="18"/>
      <c r="H21" s="18"/>
      <c r="I21" s="18"/>
      <c r="J21" s="18"/>
      <c r="K21" s="19"/>
    </row>
    <row r="22" spans="1:11" ht="109.2" x14ac:dyDescent="0.3">
      <c r="A22" s="6">
        <v>10</v>
      </c>
      <c r="B22" s="6" t="s">
        <v>44</v>
      </c>
      <c r="C22" s="7" t="s">
        <v>32</v>
      </c>
      <c r="D22" s="12">
        <f>SUM(E22+G22+H22)</f>
        <v>186</v>
      </c>
      <c r="E22" s="6">
        <v>0</v>
      </c>
      <c r="F22" s="6">
        <v>0</v>
      </c>
      <c r="G22" s="6">
        <v>86</v>
      </c>
      <c r="H22" s="6">
        <v>100</v>
      </c>
      <c r="I22" s="6">
        <v>60</v>
      </c>
      <c r="J22" s="6" t="s">
        <v>30</v>
      </c>
      <c r="K22" s="6" t="s">
        <v>31</v>
      </c>
    </row>
    <row r="23" spans="1:11" ht="124.8" x14ac:dyDescent="0.3">
      <c r="A23" s="6">
        <v>11</v>
      </c>
      <c r="B23" s="6" t="s">
        <v>35</v>
      </c>
      <c r="C23" s="7" t="s">
        <v>34</v>
      </c>
      <c r="D23" s="12">
        <f>SUM(E23+G23+H23)</f>
        <v>362</v>
      </c>
      <c r="E23" s="6">
        <v>0</v>
      </c>
      <c r="F23" s="6">
        <v>0</v>
      </c>
      <c r="G23" s="6">
        <v>62</v>
      </c>
      <c r="H23" s="6">
        <v>300</v>
      </c>
      <c r="I23" s="6">
        <v>60</v>
      </c>
      <c r="J23" s="6" t="s">
        <v>30</v>
      </c>
      <c r="K23" s="6" t="s">
        <v>31</v>
      </c>
    </row>
    <row r="24" spans="1:11" ht="78" x14ac:dyDescent="0.3">
      <c r="A24" s="6">
        <v>12</v>
      </c>
      <c r="B24" s="6" t="s">
        <v>47</v>
      </c>
      <c r="C24" s="7" t="s">
        <v>36</v>
      </c>
      <c r="D24" s="12">
        <f>SUM(E24+G24+H24)</f>
        <v>640</v>
      </c>
      <c r="E24" s="6">
        <v>0</v>
      </c>
      <c r="F24" s="6">
        <v>0</v>
      </c>
      <c r="G24" s="6">
        <v>200</v>
      </c>
      <c r="H24" s="6">
        <v>440</v>
      </c>
      <c r="I24" s="6">
        <v>60</v>
      </c>
      <c r="J24" s="6" t="s">
        <v>30</v>
      </c>
      <c r="K24" s="6" t="s">
        <v>31</v>
      </c>
    </row>
    <row r="25" spans="1:11" ht="15.75" customHeight="1" x14ac:dyDescent="0.3">
      <c r="A25" s="16" t="s">
        <v>10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ht="78" x14ac:dyDescent="0.3">
      <c r="A26" s="6">
        <v>13</v>
      </c>
      <c r="B26" s="6" t="s">
        <v>43</v>
      </c>
      <c r="C26" s="7" t="s">
        <v>21</v>
      </c>
      <c r="D26" s="12">
        <f>SUM(E26:H26)</f>
        <v>2012</v>
      </c>
      <c r="E26" s="6">
        <v>1130</v>
      </c>
      <c r="F26" s="6">
        <v>870</v>
      </c>
      <c r="G26" s="6">
        <v>12</v>
      </c>
      <c r="H26" s="6">
        <v>0</v>
      </c>
      <c r="I26" s="6">
        <v>60</v>
      </c>
      <c r="J26" s="6" t="s">
        <v>30</v>
      </c>
      <c r="K26" s="6" t="s">
        <v>31</v>
      </c>
    </row>
    <row r="27" spans="1:11" ht="15.75" customHeight="1" x14ac:dyDescent="0.3">
      <c r="A27" s="16" t="s">
        <v>13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spans="1:11" ht="124.8" x14ac:dyDescent="0.3">
      <c r="A28" s="6">
        <v>14</v>
      </c>
      <c r="B28" s="6" t="s">
        <v>42</v>
      </c>
      <c r="C28" s="7" t="s">
        <v>26</v>
      </c>
      <c r="D28" s="12">
        <f>SUM(E28:H28)</f>
        <v>80</v>
      </c>
      <c r="E28" s="6">
        <v>20</v>
      </c>
      <c r="F28" s="6">
        <v>25</v>
      </c>
      <c r="G28" s="6">
        <v>0</v>
      </c>
      <c r="H28" s="6">
        <v>35</v>
      </c>
      <c r="I28" s="6">
        <v>60</v>
      </c>
      <c r="J28" s="6" t="s">
        <v>30</v>
      </c>
      <c r="K28" s="6" t="s">
        <v>31</v>
      </c>
    </row>
    <row r="29" spans="1:11" ht="93.6" x14ac:dyDescent="0.3">
      <c r="A29" s="8">
        <v>15</v>
      </c>
      <c r="B29" s="8" t="s">
        <v>41</v>
      </c>
      <c r="C29" s="9" t="s">
        <v>27</v>
      </c>
      <c r="D29" s="12">
        <f>SUM(E29:H29)</f>
        <v>44</v>
      </c>
      <c r="E29" s="6">
        <v>15</v>
      </c>
      <c r="F29" s="6">
        <v>10</v>
      </c>
      <c r="G29" s="8">
        <v>0</v>
      </c>
      <c r="H29" s="8">
        <v>19</v>
      </c>
      <c r="I29" s="6">
        <v>60</v>
      </c>
      <c r="J29" s="6" t="s">
        <v>30</v>
      </c>
      <c r="K29" s="6" t="s">
        <v>31</v>
      </c>
    </row>
    <row r="30" spans="1:11" ht="15.75" customHeight="1" x14ac:dyDescent="0.3">
      <c r="A30" s="16" t="s">
        <v>14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spans="1:11" ht="124.8" x14ac:dyDescent="0.3">
      <c r="A31" s="6">
        <v>16</v>
      </c>
      <c r="B31" s="6" t="s">
        <v>40</v>
      </c>
      <c r="C31" s="7" t="s">
        <v>22</v>
      </c>
      <c r="D31" s="12">
        <f>SUM(E31:H31)</f>
        <v>1275</v>
      </c>
      <c r="E31" s="6">
        <v>1130</v>
      </c>
      <c r="F31" s="6">
        <v>145</v>
      </c>
      <c r="G31" s="6">
        <v>0</v>
      </c>
      <c r="H31" s="6">
        <v>0</v>
      </c>
      <c r="I31" s="6">
        <v>60</v>
      </c>
      <c r="J31" s="6" t="s">
        <v>30</v>
      </c>
      <c r="K31" s="6" t="s">
        <v>31</v>
      </c>
    </row>
    <row r="32" spans="1:11" ht="109.2" x14ac:dyDescent="0.3">
      <c r="A32" s="6">
        <v>19</v>
      </c>
      <c r="B32" s="6" t="s">
        <v>37</v>
      </c>
      <c r="C32" s="7" t="s">
        <v>38</v>
      </c>
      <c r="D32" s="12">
        <f>SUM(E32+G32+H32)</f>
        <v>300</v>
      </c>
      <c r="E32" s="10">
        <v>0</v>
      </c>
      <c r="F32" s="10">
        <v>0</v>
      </c>
      <c r="G32" s="10">
        <v>0</v>
      </c>
      <c r="H32" s="10">
        <v>300</v>
      </c>
      <c r="I32" s="6">
        <v>60</v>
      </c>
      <c r="J32" s="6" t="s">
        <v>30</v>
      </c>
      <c r="K32" s="6" t="s">
        <v>31</v>
      </c>
    </row>
    <row r="33" spans="1:11" ht="15.75" customHeight="1" x14ac:dyDescent="0.3">
      <c r="A33" s="16" t="s">
        <v>15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spans="1:11" ht="109.2" x14ac:dyDescent="0.3">
      <c r="A34" s="6">
        <v>17</v>
      </c>
      <c r="B34" s="6" t="s">
        <v>39</v>
      </c>
      <c r="C34" s="7" t="s">
        <v>28</v>
      </c>
      <c r="D34" s="12">
        <f>SUM(E34:H34)</f>
        <v>55</v>
      </c>
      <c r="E34" s="6">
        <v>15</v>
      </c>
      <c r="F34" s="6">
        <v>10</v>
      </c>
      <c r="G34" s="6">
        <v>0</v>
      </c>
      <c r="H34" s="6">
        <v>30</v>
      </c>
      <c r="I34" s="6">
        <v>60</v>
      </c>
      <c r="J34" s="6" t="s">
        <v>30</v>
      </c>
      <c r="K34" s="6" t="s">
        <v>31</v>
      </c>
    </row>
    <row r="36" spans="1:11" ht="15" customHeight="1" x14ac:dyDescent="0.3">
      <c r="B36" s="20" t="s">
        <v>25</v>
      </c>
      <c r="C36" s="20"/>
    </row>
  </sheetData>
  <mergeCells count="14">
    <mergeCell ref="B36:C36"/>
    <mergeCell ref="A16:K16"/>
    <mergeCell ref="A25:K25"/>
    <mergeCell ref="A18:K18"/>
    <mergeCell ref="J1:K2"/>
    <mergeCell ref="A5:K5"/>
    <mergeCell ref="A27:K27"/>
    <mergeCell ref="A30:K30"/>
    <mergeCell ref="A33:K33"/>
    <mergeCell ref="A21:K21"/>
    <mergeCell ref="A6:K6"/>
    <mergeCell ref="A10:K10"/>
    <mergeCell ref="A12:K12"/>
    <mergeCell ref="A14:K14"/>
  </mergeCells>
  <pageMargins left="0.11811023622047245" right="0" top="0.55118110236220474" bottom="0.19685039370078741" header="0.31496062992125984" footer="0.31496062992125984"/>
  <pageSetup paperSize="9" scale="75" orientation="landscape" horizontalDpi="180" verticalDpi="180" r:id="rId1"/>
  <rowBreaks count="2" manualBreakCount="2">
    <brk id="13" max="16383" man="1"/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202B Арматура к СИП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2012-12-06T13:18:23Z</dcterms:modified>
</cp:coreProperties>
</file>